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F13" i="6"/>
  <c r="G13"/>
  <c r="H13"/>
  <c r="I13"/>
  <c r="J13"/>
  <c r="K13"/>
  <c r="L13"/>
  <c r="E13"/>
  <c r="E10" s="1"/>
  <c r="O20"/>
  <c r="O13"/>
  <c r="O10" s="1"/>
  <c r="M10"/>
  <c r="L10"/>
  <c r="K10"/>
  <c r="O17"/>
  <c r="M17"/>
  <c r="L17"/>
  <c r="K17"/>
  <c r="N17"/>
  <c r="J17"/>
  <c r="I17"/>
  <c r="H17"/>
  <c r="G17"/>
  <c r="F17"/>
  <c r="E17"/>
  <c r="N10"/>
  <c r="J10"/>
  <c r="I10"/>
  <c r="H10"/>
  <c r="G10"/>
  <c r="F10"/>
  <c r="O36"/>
  <c r="E33"/>
  <c r="O33"/>
  <c r="N33"/>
  <c r="M33"/>
  <c r="L33"/>
  <c r="K33"/>
  <c r="I33"/>
  <c r="H33"/>
  <c r="G33"/>
  <c r="F33"/>
</calcChain>
</file>

<file path=xl/sharedStrings.xml><?xml version="1.0" encoding="utf-8"?>
<sst xmlns="http://schemas.openxmlformats.org/spreadsheetml/2006/main" count="90" uniqueCount="44">
  <si>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</si>
  <si>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</si>
  <si>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</si>
  <si>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</si>
  <si>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</si>
  <si>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</si>
  <si>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</si>
  <si>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</si>
  <si>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</si>
  <si>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</si>
  <si>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</si>
  <si>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</si>
  <si>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</si>
  <si>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2.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</si>
  <si>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</si>
  <si>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</si>
  <si>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</si>
  <si>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</si>
  <si>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</si>
  <si>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>……..</t>
  </si>
  <si>
    <t>2.1.</t>
  </si>
  <si>
    <t xml:space="preserve">1.3. </t>
  </si>
  <si>
    <t>1.3.1.</t>
  </si>
  <si>
    <t xml:space="preserve">"Управление муниципальным долгом Беломорского муниципального округа Республики Карелия"  ВСЕГО предусмотрено, из них: </t>
  </si>
  <si>
    <t xml:space="preserve"> Повышение эффективности управления муниципальным долгом Беломорского 
муниципального округа Республики Карелия</t>
  </si>
  <si>
    <r>
      <t xml:space="preserve">05к02 </t>
    </r>
    <r>
      <rPr>
        <sz val="11"/>
        <color rgb="FFFF0000"/>
        <rFont val="Calibri"/>
        <family val="2"/>
        <charset val="204"/>
        <scheme val="minor"/>
      </rPr>
      <t>00000</t>
    </r>
  </si>
  <si>
    <t xml:space="preserve">Мероприятие  </t>
  </si>
  <si>
    <t>4. Финансовое обеспечение реализации структурного элемента</t>
  </si>
  <si>
    <t>Наименование мероприятия (результат)/источник финансового обеспечения</t>
  </si>
  <si>
    <r>
      <t>Мероприятие (результат)</t>
    </r>
    <r>
      <rPr>
        <b/>
        <vertAlign val="superscript"/>
        <sz val="12"/>
        <color theme="1"/>
        <rFont val="Times New Roman"/>
        <family val="1"/>
        <charset val="204"/>
      </rPr>
      <t>&lt;1&gt;</t>
    </r>
    <r>
      <rPr>
        <b/>
        <sz val="12"/>
        <color theme="1"/>
        <rFont val="Times New Roman"/>
        <family val="1"/>
        <charset val="204"/>
      </rPr>
      <t xml:space="preserve">  </t>
    </r>
  </si>
  <si>
    <t xml:space="preserve">Задача «Формирование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Карелия» </t>
  </si>
  <si>
    <t xml:space="preserve">Задача «Совершенствование механизмов управления муниципальным долгом Беломорского муниципального округа Республики Карелия»  </t>
  </si>
  <si>
    <t xml:space="preserve">Мероприятие (результат)&lt;1&gt;  </t>
  </si>
  <si>
    <t>Обеспечение устойчивой оценки уровня долговой устойчивости Беломорского муниципального округа Республики Карелия</t>
  </si>
  <si>
    <t>Процентные платежи по муниципальному долгу Беломорского муниципального округа</t>
  </si>
  <si>
    <t>1.2.</t>
  </si>
  <si>
    <t>Обеспечение своевременных расчетов по долговым обязательствам</t>
  </si>
  <si>
    <t>1.2.1.</t>
  </si>
  <si>
    <t>05 К 02 00000</t>
  </si>
  <si>
    <t>05 К 02 24070</t>
  </si>
  <si>
    <t>05 К 02 24071</t>
  </si>
  <si>
    <t>05 К 02 24072</t>
  </si>
  <si>
    <t>к постановлению администрации Беломорского муниципального округа № 291 от 16.04.2026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</si>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</sst>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3" xfId="0" applyFont="1" applyBorder="1" applyAlignment="1">
      <alignment vertical="top" wrapText="1"/>
    </xf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3" fillId="0" borderId="0" xfId="0" applyFont="1"/>
    <xf numFmtId="0" fontId="1" fillId="0" borderId="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/>
    <xf numFmtId="0" fontId="4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164" fontId="1" fillId="0" borderId="6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164" fontId="0" fillId="0" borderId="12" xfId="0" applyNumberFormat="1" applyBorder="1" applyAlignment="1"/>
    <xf numFmtId="164" fontId="0" fillId="0" borderId="16" xfId="0" applyNumberFormat="1" applyBorder="1" applyAlignment="1"/>
    <xf numFmtId="164" fontId="0" fillId="0" borderId="15" xfId="0" applyNumberFormat="1" applyBorder="1" applyAlignment="1"/>
    <xf numFmtId="164" fontId="1" fillId="0" borderId="0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164" fontId="0" fillId="0" borderId="17" xfId="0" applyNumberFormat="1" applyBorder="1" applyAlignment="1"/>
    <xf numFmtId="164" fontId="7" fillId="0" borderId="6" xfId="0" applyNumberFormat="1" applyFont="1" applyBorder="1" applyAlignment="1">
      <alignment wrapText="1"/>
    </xf>
    <xf numFmtId="164" fontId="7" fillId="0" borderId="10" xfId="0" applyNumberFormat="1" applyFont="1" applyBorder="1" applyAlignment="1">
      <alignment wrapText="1"/>
    </xf>
    <xf numFmtId="164" fontId="7" fillId="3" borderId="6" xfId="0" applyNumberFormat="1" applyFont="1" applyFill="1" applyBorder="1" applyAlignment="1">
      <alignment wrapText="1"/>
    </xf>
    <xf numFmtId="164" fontId="4" fillId="3" borderId="6" xfId="0" applyNumberFormat="1" applyFont="1" applyFill="1" applyBorder="1" applyAlignment="1">
      <alignment wrapText="1"/>
    </xf>
    <xf numFmtId="164" fontId="4" fillId="3" borderId="10" xfId="0" applyNumberFormat="1" applyFont="1" applyFill="1" applyBorder="1" applyAlignment="1">
      <alignment wrapText="1"/>
    </xf>
    <xf numFmtId="164" fontId="0" fillId="3" borderId="12" xfId="0" applyNumberFormat="1" applyFill="1" applyBorder="1" applyAlignment="1"/>
    <xf numFmtId="0" fontId="8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0" fontId="0" fillId="0" borderId="17" xfId="0" applyBorder="1" applyAlignment="1">
      <alignment horizontal="center" vertical="top" wrapText="1"/>
    </xf>
    <xf numFmtId="0" fontId="4" fillId="2" borderId="15" xfId="0" applyFont="1" applyFill="1" applyBorder="1" applyAlignment="1">
      <alignment vertical="top" wrapText="1"/>
    </xf>
    <xf numFmtId="0" fontId="0" fillId="2" borderId="16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4" fillId="2" borderId="11" xfId="0" applyFont="1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7"/>
  <sheetViews>
    <sheetView tabSelected="1" view="pageBreakPreview" zoomScale="75" zoomScaleSheetLayoutView="75" workbookViewId="0">
      <selection activeCell="F20" sqref="F20"/>
    </sheetView>
  </sheetViews>
  <sheetFormatPr defaultRowHeight="15"/>
  <cols>
    <col min="2" max="2" width="12.140625" customWidth="1"/>
    <col min="3" max="3" width="24.28515625" customWidth="1"/>
    <col min="4" max="4" width="18.42578125" customWidth="1"/>
    <col min="5" max="5" width="11.42578125" customWidth="1"/>
    <col min="6" max="9" width="11" customWidth="1"/>
    <col min="10" max="10" width="11.7109375" customWidth="1"/>
    <col min="11" max="12" width="11" customWidth="1"/>
    <col min="13" max="13" width="13.7109375" hidden="1" customWidth="1"/>
    <col min="14" max="14" width="12.28515625" hidden="1" customWidth="1"/>
    <col min="15" max="15" width="13.140625" customWidth="1"/>
    <col min="16" max="16" width="9.140625" customWidth="1"/>
  </cols>
  <sheetData>
    <row r="1" spans="2:15">
      <c r="K1" s="60" t="s">
        <v>43</v>
      </c>
      <c r="L1" s="60"/>
      <c r="M1" s="60"/>
      <c r="N1" s="60"/>
      <c r="O1" s="60"/>
    </row>
    <row r="2" spans="2:15" ht="54.75" customHeight="1">
      <c r="K2" s="61" t="s">
        <v>42</v>
      </c>
      <c r="L2" s="61"/>
      <c r="M2" s="61"/>
      <c r="N2" s="61"/>
      <c r="O2" s="61"/>
    </row>
    <row r="3" spans="2:15" ht="15.75">
      <c r="D3" s="2" t="s">
        <v>27</v>
      </c>
    </row>
    <row r="4" spans="2:15" ht="15.75">
      <c r="D4" s="2"/>
      <c r="O4" s="4" t="s">
        <v>12</v>
      </c>
    </row>
    <row r="5" spans="2:15" ht="15.75" thickBot="1"/>
    <row r="6" spans="2:15" ht="26.25" customHeight="1" thickBot="1">
      <c r="B6" s="52" t="s">
        <v>14</v>
      </c>
      <c r="C6" s="52" t="s">
        <v>28</v>
      </c>
      <c r="D6" s="52" t="s">
        <v>3</v>
      </c>
      <c r="E6" s="54" t="s">
        <v>17</v>
      </c>
      <c r="F6" s="59"/>
      <c r="G6" s="59"/>
      <c r="H6" s="59"/>
      <c r="I6" s="59"/>
      <c r="J6" s="59"/>
      <c r="K6" s="59"/>
      <c r="L6" s="59"/>
      <c r="M6" s="59"/>
      <c r="N6" s="59"/>
      <c r="O6" s="71"/>
    </row>
    <row r="7" spans="2:15" ht="31.5" customHeight="1">
      <c r="B7" s="55"/>
      <c r="C7" s="51"/>
      <c r="D7" s="55"/>
      <c r="E7" s="52">
        <v>2026</v>
      </c>
      <c r="F7" s="52">
        <v>2027</v>
      </c>
      <c r="G7" s="52">
        <v>2028</v>
      </c>
      <c r="H7" s="52">
        <v>2029</v>
      </c>
      <c r="I7" s="52">
        <v>2030</v>
      </c>
      <c r="J7" s="52">
        <v>2031</v>
      </c>
      <c r="K7" s="52">
        <v>2032</v>
      </c>
      <c r="L7" s="52">
        <v>2033</v>
      </c>
      <c r="M7" s="52">
        <v>2033</v>
      </c>
      <c r="N7" s="74" t="s">
        <v>1</v>
      </c>
      <c r="O7" s="69" t="s">
        <v>4</v>
      </c>
    </row>
    <row r="8" spans="2:15" ht="36" customHeight="1" thickBot="1">
      <c r="B8" s="56"/>
      <c r="C8" s="53"/>
      <c r="D8" s="56"/>
      <c r="E8" s="53"/>
      <c r="F8" s="53"/>
      <c r="G8" s="53"/>
      <c r="H8" s="53"/>
      <c r="I8" s="53"/>
      <c r="J8" s="53"/>
      <c r="K8" s="53"/>
      <c r="L8" s="53"/>
      <c r="M8" s="53"/>
      <c r="N8" s="75"/>
      <c r="O8" s="70"/>
    </row>
    <row r="9" spans="2:15" ht="18" customHeight="1" thickBot="1">
      <c r="B9" s="17">
        <v>1</v>
      </c>
      <c r="C9" s="19">
        <v>2</v>
      </c>
      <c r="D9" s="25">
        <v>3</v>
      </c>
      <c r="E9" s="10">
        <v>4</v>
      </c>
      <c r="F9" s="8">
        <v>5</v>
      </c>
      <c r="G9" s="8">
        <v>6</v>
      </c>
      <c r="H9" s="8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22">
        <v>13</v>
      </c>
      <c r="O9" s="10">
        <v>13</v>
      </c>
    </row>
    <row r="10" spans="2:15" ht="135" customHeight="1" thickBot="1">
      <c r="B10" s="5"/>
      <c r="C10" s="26" t="s">
        <v>23</v>
      </c>
      <c r="D10" s="46" t="s">
        <v>38</v>
      </c>
      <c r="E10" s="39">
        <f>E11+E12+E13+E14</f>
        <v>38146</v>
      </c>
      <c r="F10" s="39">
        <f>F11+F12+F13+F14</f>
        <v>41845</v>
      </c>
      <c r="G10" s="39">
        <f t="shared" ref="G10" si="0">G11+G12+G13+G14</f>
        <v>32601</v>
      </c>
      <c r="H10" s="40">
        <f t="shared" ref="H10" si="1">H11+H12+H13+H14</f>
        <v>32601</v>
      </c>
      <c r="I10" s="40">
        <f t="shared" ref="I10" si="2">I11+I12+I13+I14</f>
        <v>32601</v>
      </c>
      <c r="J10" s="40">
        <f t="shared" ref="J10:M10" si="3">J11+J12+J13+J14</f>
        <v>32601</v>
      </c>
      <c r="K10" s="40">
        <f t="shared" si="3"/>
        <v>32601</v>
      </c>
      <c r="L10" s="40">
        <f t="shared" si="3"/>
        <v>32601</v>
      </c>
      <c r="M10" s="40">
        <f t="shared" si="3"/>
        <v>0</v>
      </c>
      <c r="N10" s="39">
        <f t="shared" ref="N10" si="4">N11+N12+N13+N14</f>
        <v>0</v>
      </c>
      <c r="O10" s="41">
        <f>O11+O12+O13+O14</f>
        <v>275597</v>
      </c>
    </row>
    <row r="11" spans="2:15" ht="39.75" customHeight="1" thickBot="1">
      <c r="B11" s="15"/>
      <c r="C11" s="7" t="s">
        <v>7</v>
      </c>
      <c r="D11" s="16" t="s">
        <v>11</v>
      </c>
      <c r="E11" s="33">
        <v>0</v>
      </c>
      <c r="F11" s="34">
        <v>0</v>
      </c>
      <c r="G11" s="35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1"/>
      <c r="O11" s="42">
        <v>0</v>
      </c>
    </row>
    <row r="12" spans="2:15" ht="51.75" customHeight="1" thickBot="1">
      <c r="B12" s="15"/>
      <c r="C12" s="7" t="s">
        <v>5</v>
      </c>
      <c r="D12" s="16" t="s">
        <v>11</v>
      </c>
      <c r="E12" s="33">
        <v>0</v>
      </c>
      <c r="F12" s="34">
        <v>0</v>
      </c>
      <c r="G12" s="35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1"/>
      <c r="O12" s="42">
        <v>0</v>
      </c>
    </row>
    <row r="13" spans="2:15" ht="27" customHeight="1" thickBot="1">
      <c r="B13" s="15"/>
      <c r="C13" s="7" t="s">
        <v>8</v>
      </c>
      <c r="D13" s="16" t="s">
        <v>11</v>
      </c>
      <c r="E13" s="32">
        <f>SUM(E20)</f>
        <v>38146</v>
      </c>
      <c r="F13" s="32">
        <f t="shared" ref="F13:L13" si="5">SUM(F20)</f>
        <v>41845</v>
      </c>
      <c r="G13" s="32">
        <f t="shared" si="5"/>
        <v>32601</v>
      </c>
      <c r="H13" s="32">
        <f t="shared" si="5"/>
        <v>32601</v>
      </c>
      <c r="I13" s="32">
        <f t="shared" si="5"/>
        <v>32601</v>
      </c>
      <c r="J13" s="32">
        <f t="shared" si="5"/>
        <v>32601</v>
      </c>
      <c r="K13" s="32">
        <f t="shared" si="5"/>
        <v>32601</v>
      </c>
      <c r="L13" s="32">
        <f t="shared" si="5"/>
        <v>32601</v>
      </c>
      <c r="M13" s="37">
        <v>0</v>
      </c>
      <c r="N13" s="32"/>
      <c r="O13" s="43">
        <f>E13+F13+G13+H13+I13+J13+K13+L13+M13</f>
        <v>275597</v>
      </c>
    </row>
    <row r="14" spans="2:15" ht="27.75" customHeight="1" thickBot="1">
      <c r="B14" s="15"/>
      <c r="C14" s="6" t="s">
        <v>6</v>
      </c>
      <c r="D14" s="16" t="s">
        <v>11</v>
      </c>
      <c r="E14" s="33">
        <v>0</v>
      </c>
      <c r="F14" s="34">
        <v>0</v>
      </c>
      <c r="G14" s="35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4"/>
      <c r="O14" s="44">
        <v>0</v>
      </c>
    </row>
    <row r="15" spans="2:15" ht="41.25" customHeight="1" thickBot="1">
      <c r="B15" s="47">
        <v>1</v>
      </c>
      <c r="C15" s="63" t="s">
        <v>30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</row>
    <row r="16" spans="2:15" ht="39.75" customHeight="1" thickBot="1">
      <c r="B16" s="29" t="s">
        <v>2</v>
      </c>
      <c r="C16" s="30" t="s">
        <v>29</v>
      </c>
      <c r="D16" s="57" t="s">
        <v>34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</row>
    <row r="17" spans="2:15" ht="39" customHeight="1" thickBot="1">
      <c r="B17" s="13" t="s">
        <v>15</v>
      </c>
      <c r="C17" s="21" t="s">
        <v>18</v>
      </c>
      <c r="D17" s="50" t="s">
        <v>39</v>
      </c>
      <c r="E17" s="39">
        <f t="shared" ref="E17:J17" si="6">E18+E19+E22+E23</f>
        <v>0</v>
      </c>
      <c r="F17" s="39">
        <f t="shared" si="6"/>
        <v>0</v>
      </c>
      <c r="G17" s="39">
        <f t="shared" si="6"/>
        <v>0</v>
      </c>
      <c r="H17" s="40">
        <f t="shared" si="6"/>
        <v>0</v>
      </c>
      <c r="I17" s="40">
        <f t="shared" si="6"/>
        <v>0</v>
      </c>
      <c r="J17" s="40">
        <f t="shared" si="6"/>
        <v>0</v>
      </c>
      <c r="K17" s="40">
        <f t="shared" ref="K17:M17" si="7">K18+K19+K22+K23</f>
        <v>0</v>
      </c>
      <c r="L17" s="40">
        <f t="shared" si="7"/>
        <v>0</v>
      </c>
      <c r="M17" s="40">
        <f t="shared" si="7"/>
        <v>0</v>
      </c>
      <c r="N17" s="39">
        <f>N18+N19+N22+N23</f>
        <v>0</v>
      </c>
      <c r="O17" s="41">
        <f>O18+O19+O22+O23</f>
        <v>0</v>
      </c>
    </row>
    <row r="18" spans="2:15" ht="39.75" customHeight="1" thickBot="1">
      <c r="B18" s="13" t="s">
        <v>0</v>
      </c>
      <c r="C18" s="21" t="s">
        <v>9</v>
      </c>
      <c r="D18" s="27" t="s">
        <v>11</v>
      </c>
      <c r="E18" s="33">
        <v>0</v>
      </c>
      <c r="F18" s="34">
        <v>0</v>
      </c>
      <c r="G18" s="35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1"/>
      <c r="O18" s="42">
        <v>0</v>
      </c>
    </row>
    <row r="19" spans="2:15" ht="33.75" customHeight="1" thickBot="1">
      <c r="B19" s="13" t="s">
        <v>0</v>
      </c>
      <c r="C19" s="21" t="s">
        <v>10</v>
      </c>
      <c r="D19" s="27" t="s">
        <v>11</v>
      </c>
      <c r="E19" s="33">
        <v>0</v>
      </c>
      <c r="F19" s="34">
        <v>0</v>
      </c>
      <c r="G19" s="35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1"/>
      <c r="O19" s="42">
        <v>0</v>
      </c>
    </row>
    <row r="20" spans="2:15" ht="33.75" customHeight="1" thickBot="1">
      <c r="B20" s="20" t="s">
        <v>0</v>
      </c>
      <c r="C20" s="6" t="s">
        <v>8</v>
      </c>
      <c r="D20" s="27" t="s">
        <v>11</v>
      </c>
      <c r="E20" s="32">
        <v>38146</v>
      </c>
      <c r="F20" s="32">
        <v>41845</v>
      </c>
      <c r="G20" s="36">
        <v>32601</v>
      </c>
      <c r="H20" s="37">
        <v>32601</v>
      </c>
      <c r="I20" s="37">
        <v>32601</v>
      </c>
      <c r="J20" s="37">
        <v>32601</v>
      </c>
      <c r="K20" s="37">
        <v>32601</v>
      </c>
      <c r="L20" s="37">
        <v>32601</v>
      </c>
      <c r="M20" s="37">
        <v>0</v>
      </c>
      <c r="N20" s="32"/>
      <c r="O20" s="43">
        <f>E20+F20+G20+H20+I20+J20+K20+L20+M20</f>
        <v>275597</v>
      </c>
    </row>
    <row r="21" spans="2:15" ht="33.75" customHeight="1" thickBot="1">
      <c r="B21" s="20" t="s">
        <v>0</v>
      </c>
      <c r="C21" s="9" t="s">
        <v>6</v>
      </c>
      <c r="D21" s="49" t="s">
        <v>11</v>
      </c>
      <c r="E21" s="33">
        <v>0</v>
      </c>
      <c r="F21" s="34">
        <v>0</v>
      </c>
      <c r="G21" s="35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4"/>
      <c r="O21" s="44">
        <v>0</v>
      </c>
    </row>
    <row r="22" spans="2:15" ht="36" customHeight="1" thickBot="1">
      <c r="B22" s="20" t="s">
        <v>35</v>
      </c>
      <c r="C22" s="30" t="s">
        <v>29</v>
      </c>
      <c r="D22" s="57" t="s">
        <v>36</v>
      </c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</row>
    <row r="23" spans="2:15" ht="31.5" customHeight="1" thickBot="1">
      <c r="B23" s="20" t="s">
        <v>37</v>
      </c>
      <c r="C23" s="21" t="s">
        <v>18</v>
      </c>
      <c r="D23" s="50" t="s">
        <v>40</v>
      </c>
      <c r="E23" s="33">
        <v>0</v>
      </c>
      <c r="F23" s="34">
        <v>0</v>
      </c>
      <c r="G23" s="35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4"/>
      <c r="O23" s="44">
        <v>0</v>
      </c>
    </row>
    <row r="24" spans="2:15" ht="33.75" hidden="1" customHeight="1" thickBot="1">
      <c r="B24" s="20" t="s">
        <v>21</v>
      </c>
      <c r="C24" s="23" t="s">
        <v>26</v>
      </c>
      <c r="D24" s="57" t="s">
        <v>24</v>
      </c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</row>
    <row r="25" spans="2:15" ht="33.75" hidden="1" customHeight="1" thickBot="1">
      <c r="B25" s="20" t="s">
        <v>22</v>
      </c>
      <c r="C25" s="7" t="s">
        <v>18</v>
      </c>
      <c r="D25" s="27" t="s">
        <v>25</v>
      </c>
      <c r="E25" s="14"/>
      <c r="F25" s="14"/>
      <c r="G25" s="14"/>
      <c r="H25" s="14"/>
      <c r="I25" s="14"/>
      <c r="J25" s="14"/>
      <c r="K25" s="14"/>
      <c r="L25" s="14"/>
      <c r="M25" s="7"/>
      <c r="N25" s="14"/>
      <c r="O25" s="12"/>
    </row>
    <row r="26" spans="2:15" ht="37.5" hidden="1" customHeight="1" thickBot="1">
      <c r="B26" s="13"/>
      <c r="C26" s="7" t="s">
        <v>9</v>
      </c>
      <c r="D26" s="27" t="s">
        <v>11</v>
      </c>
      <c r="E26" s="3"/>
      <c r="F26" s="3"/>
      <c r="G26" s="3"/>
      <c r="H26" s="3"/>
      <c r="I26" s="3"/>
      <c r="J26" s="3"/>
      <c r="K26" s="3"/>
      <c r="L26" s="3"/>
      <c r="M26" s="7"/>
      <c r="N26" s="3"/>
      <c r="O26" s="12"/>
    </row>
    <row r="27" spans="2:15" ht="47.25" hidden="1" customHeight="1" thickBot="1">
      <c r="B27" s="13" t="s">
        <v>0</v>
      </c>
      <c r="C27" s="7" t="s">
        <v>10</v>
      </c>
      <c r="D27" s="27" t="s">
        <v>11</v>
      </c>
      <c r="E27" s="3" t="s">
        <v>0</v>
      </c>
      <c r="F27" s="3" t="s">
        <v>0</v>
      </c>
      <c r="G27" s="3"/>
      <c r="H27" s="3"/>
      <c r="I27" s="3"/>
      <c r="J27" s="3"/>
      <c r="K27" s="3"/>
      <c r="L27" s="3"/>
      <c r="M27" s="7"/>
      <c r="N27" s="3"/>
      <c r="O27" s="12" t="s">
        <v>0</v>
      </c>
    </row>
    <row r="28" spans="2:15" ht="28.5" hidden="1" customHeight="1" thickBot="1">
      <c r="B28" s="13" t="s">
        <v>0</v>
      </c>
      <c r="C28" s="7" t="s">
        <v>8</v>
      </c>
      <c r="D28" s="27" t="s">
        <v>11</v>
      </c>
      <c r="E28" s="3" t="s">
        <v>0</v>
      </c>
      <c r="F28" s="3" t="s">
        <v>0</v>
      </c>
      <c r="G28" s="3"/>
      <c r="H28" s="3"/>
      <c r="I28" s="3"/>
      <c r="J28" s="3"/>
      <c r="K28" s="3"/>
      <c r="L28" s="3"/>
      <c r="M28" s="7"/>
      <c r="N28" s="3"/>
      <c r="O28" s="12" t="s">
        <v>0</v>
      </c>
    </row>
    <row r="29" spans="2:15" ht="25.5" hidden="1" customHeight="1" thickBot="1">
      <c r="B29" s="13" t="s">
        <v>0</v>
      </c>
      <c r="C29" s="7" t="s">
        <v>6</v>
      </c>
      <c r="D29" s="27" t="s">
        <v>11</v>
      </c>
      <c r="E29" s="3" t="s">
        <v>0</v>
      </c>
      <c r="F29" s="3" t="s">
        <v>0</v>
      </c>
      <c r="G29" s="3"/>
      <c r="H29" s="3"/>
      <c r="I29" s="3"/>
      <c r="J29" s="3"/>
      <c r="K29" s="3"/>
      <c r="L29" s="3"/>
      <c r="M29" s="7"/>
      <c r="N29" s="3"/>
      <c r="O29" s="12" t="s">
        <v>0</v>
      </c>
    </row>
    <row r="30" spans="2:15" ht="21" hidden="1" customHeight="1" thickBot="1">
      <c r="B30" s="1"/>
      <c r="C30" s="7" t="s">
        <v>19</v>
      </c>
      <c r="D30" s="7"/>
      <c r="E30" s="3"/>
      <c r="F30" s="3"/>
      <c r="G30" s="3"/>
      <c r="H30" s="3"/>
      <c r="I30" s="3"/>
      <c r="J30" s="3"/>
      <c r="K30" s="3"/>
      <c r="L30" s="3"/>
      <c r="M30" s="7"/>
      <c r="N30" s="3"/>
      <c r="O30" s="12"/>
    </row>
    <row r="31" spans="2:15" ht="33" customHeight="1" thickBot="1">
      <c r="B31" s="48" t="s">
        <v>13</v>
      </c>
      <c r="C31" s="66" t="s">
        <v>31</v>
      </c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</row>
    <row r="32" spans="2:15" ht="39" customHeight="1" thickBot="1">
      <c r="B32" s="20" t="s">
        <v>20</v>
      </c>
      <c r="C32" s="24" t="s">
        <v>32</v>
      </c>
      <c r="D32" s="57" t="s">
        <v>33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62"/>
    </row>
    <row r="33" spans="2:15" ht="41.25" customHeight="1" thickBot="1">
      <c r="B33" s="20" t="s">
        <v>16</v>
      </c>
      <c r="C33" s="7" t="s">
        <v>18</v>
      </c>
      <c r="D33" s="45" t="s">
        <v>41</v>
      </c>
      <c r="E33" s="39">
        <f>E34+E35+E36+E37</f>
        <v>0</v>
      </c>
      <c r="F33" s="39">
        <f>F34+F35+F36+F37</f>
        <v>0</v>
      </c>
      <c r="G33" s="39">
        <f t="shared" ref="G33:N33" si="8">G34+G35+G36+G37</f>
        <v>0</v>
      </c>
      <c r="H33" s="40">
        <f t="shared" si="8"/>
        <v>0</v>
      </c>
      <c r="I33" s="40">
        <f t="shared" si="8"/>
        <v>0</v>
      </c>
      <c r="J33" s="40">
        <v>0</v>
      </c>
      <c r="K33" s="39">
        <f t="shared" si="8"/>
        <v>0</v>
      </c>
      <c r="L33" s="39">
        <f t="shared" si="8"/>
        <v>0</v>
      </c>
      <c r="M33" s="39">
        <f t="shared" si="8"/>
        <v>0</v>
      </c>
      <c r="N33" s="39">
        <f t="shared" si="8"/>
        <v>0</v>
      </c>
      <c r="O33" s="41">
        <f>O34+O35+O36+O37</f>
        <v>0</v>
      </c>
    </row>
    <row r="34" spans="2:15" ht="33.75" hidden="1" customHeight="1" thickBot="1">
      <c r="B34" s="13"/>
      <c r="C34" s="7" t="s">
        <v>9</v>
      </c>
      <c r="D34" s="27" t="s">
        <v>11</v>
      </c>
      <c r="E34" s="33">
        <v>0</v>
      </c>
      <c r="F34" s="34">
        <v>0</v>
      </c>
      <c r="G34" s="35">
        <v>0</v>
      </c>
      <c r="H34" s="33">
        <v>0</v>
      </c>
      <c r="I34" s="33">
        <v>0</v>
      </c>
      <c r="J34" s="33">
        <v>0</v>
      </c>
      <c r="K34" s="31"/>
      <c r="L34" s="31"/>
      <c r="M34" s="31"/>
      <c r="N34" s="31"/>
      <c r="O34" s="42">
        <v>0</v>
      </c>
    </row>
    <row r="35" spans="2:15" ht="51" hidden="1" customHeight="1" thickBot="1">
      <c r="B35" s="13" t="s">
        <v>0</v>
      </c>
      <c r="C35" s="7" t="s">
        <v>10</v>
      </c>
      <c r="D35" s="27" t="s">
        <v>11</v>
      </c>
      <c r="E35" s="33">
        <v>0</v>
      </c>
      <c r="F35" s="34">
        <v>0</v>
      </c>
      <c r="G35" s="35">
        <v>0</v>
      </c>
      <c r="H35" s="33">
        <v>0</v>
      </c>
      <c r="I35" s="33">
        <v>0</v>
      </c>
      <c r="J35" s="33">
        <v>0</v>
      </c>
      <c r="K35" s="31"/>
      <c r="L35" s="31"/>
      <c r="M35" s="31"/>
      <c r="N35" s="31"/>
      <c r="O35" s="42">
        <v>0</v>
      </c>
    </row>
    <row r="36" spans="2:15" ht="27" hidden="1" customHeight="1">
      <c r="B36" s="18" t="s">
        <v>0</v>
      </c>
      <c r="C36" s="6" t="s">
        <v>8</v>
      </c>
      <c r="D36" s="27" t="s">
        <v>11</v>
      </c>
      <c r="E36" s="32">
        <v>0</v>
      </c>
      <c r="F36" s="32">
        <v>0</v>
      </c>
      <c r="G36" s="36">
        <v>0</v>
      </c>
      <c r="H36" s="37">
        <v>0</v>
      </c>
      <c r="I36" s="37">
        <v>0</v>
      </c>
      <c r="J36" s="37">
        <v>36000</v>
      </c>
      <c r="K36" s="32"/>
      <c r="L36" s="32"/>
      <c r="M36" s="32"/>
      <c r="N36" s="32"/>
      <c r="O36" s="43">
        <f>E36+F36+G36+H36+I36</f>
        <v>0</v>
      </c>
    </row>
    <row r="37" spans="2:15" ht="22.5" hidden="1" customHeight="1">
      <c r="B37" s="11"/>
      <c r="C37" s="9" t="s">
        <v>6</v>
      </c>
      <c r="D37" s="28" t="s">
        <v>11</v>
      </c>
      <c r="E37" s="33">
        <v>0</v>
      </c>
      <c r="F37" s="34">
        <v>0</v>
      </c>
      <c r="G37" s="35">
        <v>0</v>
      </c>
      <c r="H37" s="33">
        <v>0</v>
      </c>
      <c r="I37" s="33">
        <v>0</v>
      </c>
      <c r="J37" s="33">
        <v>0</v>
      </c>
      <c r="K37" s="38"/>
      <c r="L37" s="34"/>
      <c r="M37" s="33"/>
      <c r="N37" s="34"/>
      <c r="O37" s="44">
        <v>0</v>
      </c>
    </row>
  </sheetData>
  <mergeCells count="23">
    <mergeCell ref="B6:B8"/>
    <mergeCell ref="D6:D8"/>
    <mergeCell ref="N7:N8"/>
    <mergeCell ref="F7:F8"/>
    <mergeCell ref="M7:M8"/>
    <mergeCell ref="G7:G8"/>
    <mergeCell ref="H7:H8"/>
    <mergeCell ref="I7:I8"/>
    <mergeCell ref="J7:J8"/>
    <mergeCell ref="K7:K8"/>
    <mergeCell ref="L7:L8"/>
    <mergeCell ref="K1:O1"/>
    <mergeCell ref="K2:O2"/>
    <mergeCell ref="D32:O32"/>
    <mergeCell ref="C15:O15"/>
    <mergeCell ref="C31:O31"/>
    <mergeCell ref="O7:O8"/>
    <mergeCell ref="C6:C8"/>
    <mergeCell ref="E6:O6"/>
    <mergeCell ref="E7:E8"/>
    <mergeCell ref="D16:O16"/>
    <mergeCell ref="D24:O24"/>
    <mergeCell ref="D22:O22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2026-07-15T12:58:51Z</dcterms:modified>
</cp:coreProperties>
</file>